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1" sheetId="33" r:id="rId1"/>
  </sheets>
  <calcPr calcId="145621"/>
</workbook>
</file>

<file path=xl/calcChain.xml><?xml version="1.0" encoding="utf-8"?>
<calcChain xmlns="http://schemas.openxmlformats.org/spreadsheetml/2006/main">
  <c r="E9" i="33" l="1"/>
  <c r="F28" i="33"/>
  <c r="E28" i="33"/>
  <c r="D28" i="33"/>
  <c r="F29" i="33"/>
  <c r="E30" i="33" l="1"/>
  <c r="E31" i="33"/>
  <c r="D31" i="33"/>
  <c r="F31" i="33" s="1"/>
  <c r="F32" i="33"/>
  <c r="E23" i="33"/>
  <c r="D23" i="33"/>
  <c r="D30" i="33" l="1"/>
  <c r="D9" i="33" s="1"/>
  <c r="E43" i="33"/>
  <c r="D43" i="33"/>
  <c r="F37" i="33"/>
  <c r="F26" i="33"/>
  <c r="F21" i="33"/>
  <c r="F23" i="33"/>
  <c r="F30" i="33" l="1"/>
  <c r="F16" i="33"/>
  <c r="F42" i="33" l="1"/>
  <c r="E35" i="33"/>
  <c r="D35" i="33"/>
  <c r="F39" i="33" l="1"/>
  <c r="F36" i="33"/>
  <c r="F20" i="33"/>
  <c r="E19" i="33"/>
  <c r="F18" i="33"/>
  <c r="F17" i="33" s="1"/>
  <c r="F15" i="33"/>
  <c r="F14" i="33"/>
  <c r="F13" i="33"/>
  <c r="F11" i="33"/>
  <c r="F10" i="33" s="1"/>
  <c r="E12" i="33"/>
  <c r="D12" i="33"/>
  <c r="D17" i="33"/>
  <c r="E38" i="33"/>
  <c r="E41" i="33"/>
  <c r="D38" i="33"/>
  <c r="E17" i="33"/>
  <c r="D10" i="33"/>
  <c r="D19" i="33"/>
  <c r="D41" i="33"/>
  <c r="D34" i="33" s="1"/>
  <c r="E10" i="33"/>
  <c r="E27" i="33"/>
  <c r="F27" i="33" s="1"/>
  <c r="E24" i="33"/>
  <c r="F24" i="33" s="1"/>
  <c r="E34" i="33" l="1"/>
  <c r="E33" i="33" s="1"/>
  <c r="F41" i="33"/>
  <c r="F19" i="33"/>
  <c r="F12" i="33"/>
  <c r="F35" i="33"/>
  <c r="F38" i="33"/>
  <c r="D33" i="33"/>
  <c r="F33" i="33" l="1"/>
  <c r="F34" i="33"/>
  <c r="F9" i="33"/>
  <c r="D45" i="33"/>
  <c r="E45" i="33" l="1"/>
  <c r="F45" i="33" s="1"/>
</calcChain>
</file>

<file path=xl/sharedStrings.xml><?xml version="1.0" encoding="utf-8"?>
<sst xmlns="http://schemas.openxmlformats.org/spreadsheetml/2006/main" count="84" uniqueCount="82">
  <si>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</si>
  <si>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</si>
  <si>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</si>
  <si>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</si>
  <si>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</si>
  <si>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</si>
  <si>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</si>
  <si>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</si>
  <si>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</si>
  <si>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</si>
  <si>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</si>
  <si>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</si>
  <si>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</si>
  <si>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</si>
  <si>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</si>
  <si>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</si>
  <si>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</si>
  <si>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</si>
  <si>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</si>
  <si>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</si>
  <si>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</si>
  <si>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</si>
  <si>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</si>
  <si>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</si>
  <si>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</si>
  <si>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</si>
  <si>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</si>
  <si>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</si>
  <si>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</si>
  <si>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</si>
  <si>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</si>
  <si>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</si>
  <si>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</si>
  <si>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</si>
  <si>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</si>
  <si>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</si>
  <si>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</si>
  <si>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</si>
  <si>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</si>
  <si>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</si>
  <si>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Доходы от уплаты акцизов на дизельное топливо</t>
  </si>
  <si>
    <t>Доходы от уплаты акцизов на моторные масла</t>
  </si>
  <si>
    <t>Приложение №1</t>
  </si>
  <si>
    <t>Процент исполнения</t>
  </si>
  <si>
    <t>(рублей)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</si>
  <si>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</si>
  <si>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</si>
  <si>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</si>
  <si>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</si>
  <si>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</si>
  <si>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прямогонный бензин</t>
  </si>
  <si>
    <t>Доходы от уплаты акцизов на автомобильный бензин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</si>
  <si>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</si>
  <si>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</t>
  </si>
  <si>
    <t>000 2 02 00000 00 0000 150</t>
  </si>
  <si>
    <t>000 2 02 15000 00 0000 150</t>
  </si>
  <si>
    <t>Прочие дотации бюджетам сельских поселений</t>
  </si>
  <si>
    <t>Субсидии бюджетам на финансовое обеспечение отдельных полномочий</t>
  </si>
  <si>
    <t>000 2 02 15001 10 0000 150</t>
  </si>
  <si>
    <t>000 2 02 19999 10 0000 150</t>
  </si>
  <si>
    <t>000 2 02 35000 00 0000 150</t>
  </si>
  <si>
    <t>000 2 02 35118 10 0000 150</t>
  </si>
  <si>
    <t>000 2 07 05000 00 0000 150</t>
  </si>
  <si>
    <t>Прочие безвозмездные поступления</t>
  </si>
  <si>
    <t>000 2 07 05030 10 0000 150</t>
  </si>
  <si>
    <t>Прочие безвозмездные поступления в бюджеты сельских поселений</t>
  </si>
  <si>
    <t xml:space="preserve">План на 2020г. </t>
  </si>
  <si>
    <t>000 1 17 00000 00 0000 000</t>
  </si>
  <si>
    <t xml:space="preserve">ПРОЧИЕ НЕНАЛОГОВЫЕ ДОХОДЫ </t>
  </si>
  <si>
    <t>000 1 17 14000 00 0000 000</t>
  </si>
  <si>
    <t>Срадства самообложения граждан</t>
  </si>
  <si>
    <t>Средства самообложения граждан, зачисляемые в бюджеты сельских поселений</t>
  </si>
  <si>
    <t>000 2 02 25000 00 0000 150</t>
  </si>
  <si>
    <t>Субсидии бюджетам сельских поселений на реализацию мероприятий по комплексному развитию сельских территорий</t>
  </si>
  <si>
    <t>000 2 02 25576 10 0000 150</t>
  </si>
  <si>
    <t>000 1 17 14030 10 0000 150</t>
  </si>
  <si>
    <t xml:space="preserve">ОБ ИСПОЛНЕНИИ БЮДЖЕТА СЕЛЬСКОГО ПОСЕЛЕНИЯ ДЕВЛЕЗЕРКИНО МУНИЦИПАЛЬНОГО РАЙОНА ЧЕЛНО-ВЕРШИНСКИЙ САМАРСКОЙ ОБЛАСТИ  ЗА 1 ПОЛУГОДИЕ 2020 ГОДА
</t>
  </si>
  <si>
    <t>Отчет об исполнении бюджета сельского поселения Девлезеркино муниципального района Челно-Вершинский по доходам за 1  полугодие 2020 года</t>
  </si>
  <si>
    <t>Исполнено за 1 полугодие 2020г.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</si>
  <si>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 в части реализации основных средств по указанному имуществу)</t>
  </si>
  <si>
    <t>000 1 14 02053 10 0000 000</t>
  </si>
  <si>
    <t>Исполнение доходной части бюджета сельского поселения Девлезеркино муниципального района Челно-Вершинский Самарской области за 1 полугодие 2020 года составило 2700,9 тыс. рублей, или  51,0 %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1882,4 тыс.рублей, или 33,2 % от годовых бюджетных назначений .
Численность муниципальных служащих по сельскому поселению Девлезеркино на 01.07.2020г. составила  2 человека, затраты на их денежное содержание  - 273,2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</si>
</sst>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164" fontId="4" fillId="4" borderId="1" xfId="3" applyNumberFormat="1" applyFont="1" applyFill="1" applyBorder="1" applyAlignment="1" applyProtection="1">
      <alignment vertical="top"/>
      <protection locked="0"/>
    </xf>
    <xf numFmtId="0" fontId="2" fillId="0" borderId="0" xfId="4" applyFont="1"/>
    <xf numFmtId="4" fontId="4" fillId="2" borderId="1" xfId="2" applyNumberFormat="1" applyFont="1" applyFill="1" applyBorder="1" applyAlignment="1" applyProtection="1">
      <alignment vertical="top" wrapText="1"/>
      <protection locked="0"/>
    </xf>
    <xf numFmtId="164" fontId="4" fillId="2" borderId="1" xfId="2" applyNumberFormat="1" applyFont="1" applyFill="1" applyBorder="1" applyAlignment="1" applyProtection="1">
      <alignment vertical="top" wrapText="1"/>
      <protection locked="0"/>
    </xf>
    <xf numFmtId="0" fontId="4" fillId="4" borderId="1" xfId="2" applyFont="1" applyFill="1" applyBorder="1" applyAlignment="1">
      <alignment horizontal="center" vertical="top" wrapText="1"/>
    </xf>
    <xf numFmtId="0" fontId="4" fillId="0" borderId="0" xfId="2" applyFont="1" applyBorder="1" applyAlignment="1">
      <alignment vertical="top" wrapText="1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2" applyFont="1" applyBorder="1" applyAlignment="1">
      <alignment vertical="top" wrapText="1"/>
    </xf>
    <xf numFmtId="0" fontId="3" fillId="0" borderId="5" xfId="2" applyFont="1" applyBorder="1" applyAlignment="1">
      <alignment vertical="top" wrapText="1"/>
    </xf>
    <xf numFmtId="164" fontId="4" fillId="2" borderId="1" xfId="3" applyNumberFormat="1" applyFont="1" applyFill="1" applyBorder="1" applyAlignment="1" applyProtection="1">
      <alignment vertical="center"/>
      <protection locked="0"/>
    </xf>
    <xf numFmtId="164" fontId="4" fillId="0" borderId="1" xfId="3" applyNumberFormat="1" applyFont="1" applyBorder="1" applyAlignment="1" applyProtection="1">
      <alignment vertical="center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BreakPreview" topLeftCell="B1" zoomScaleNormal="85" zoomScaleSheetLayoutView="100" workbookViewId="0">
      <selection activeCell="C6" sqref="C6:D6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40" t="s">
        <v>25</v>
      </c>
      <c r="C1" s="41"/>
      <c r="D1" s="62" t="s">
        <v>42</v>
      </c>
      <c r="E1" s="62"/>
      <c r="F1" s="62"/>
    </row>
    <row r="2" spans="1:7" ht="24" customHeight="1" x14ac:dyDescent="0.25">
      <c r="B2" s="40"/>
      <c r="C2" s="41"/>
      <c r="D2" s="50"/>
      <c r="E2" s="50"/>
      <c r="F2" s="50"/>
    </row>
    <row r="3" spans="1:7" ht="43.5" customHeight="1" x14ac:dyDescent="0.2">
      <c r="B3" s="63" t="s">
        <v>76</v>
      </c>
      <c r="C3" s="64"/>
      <c r="D3" s="64"/>
      <c r="E3" s="64"/>
      <c r="F3" s="64"/>
      <c r="G3" s="1"/>
    </row>
    <row r="4" spans="1:7" s="39" customFormat="1" ht="93.75" customHeight="1" x14ac:dyDescent="0.2">
      <c r="B4" s="65" t="s">
        <v>81</v>
      </c>
      <c r="C4" s="66"/>
      <c r="D4" s="66"/>
      <c r="E4" s="66"/>
      <c r="F4" s="66"/>
    </row>
    <row r="5" spans="1:7" ht="11.25" customHeight="1" x14ac:dyDescent="0.25">
      <c r="B5" s="40"/>
      <c r="C5" s="42"/>
      <c r="D5" s="42"/>
      <c r="E5" s="42"/>
      <c r="F5" s="42"/>
    </row>
    <row r="6" spans="1:7" ht="43.5" customHeight="1" x14ac:dyDescent="0.25">
      <c r="B6" s="40"/>
      <c r="C6" s="61" t="s">
        <v>77</v>
      </c>
      <c r="D6" s="61"/>
      <c r="E6" s="43"/>
      <c r="F6" s="43"/>
    </row>
    <row r="7" spans="1:7" ht="15.75" x14ac:dyDescent="0.25">
      <c r="B7" s="40"/>
      <c r="C7" s="40"/>
      <c r="D7" s="43"/>
      <c r="E7" s="43"/>
      <c r="F7" s="44" t="s">
        <v>44</v>
      </c>
    </row>
    <row r="8" spans="1:7" ht="59.25" customHeight="1" x14ac:dyDescent="0.2">
      <c r="B8" s="4" t="s">
        <v>0</v>
      </c>
      <c r="C8" s="4" t="s">
        <v>1</v>
      </c>
      <c r="D8" s="14" t="s">
        <v>66</v>
      </c>
      <c r="E8" s="15" t="s">
        <v>78</v>
      </c>
      <c r="F8" s="30" t="s">
        <v>43</v>
      </c>
    </row>
    <row r="9" spans="1:7" ht="15.75" x14ac:dyDescent="0.2">
      <c r="B9" s="51" t="s">
        <v>10</v>
      </c>
      <c r="C9" s="52" t="s">
        <v>2</v>
      </c>
      <c r="D9" s="53">
        <f>D10+D17+D19+D22+D23+D12+D25+D30+D28</f>
        <v>3512000</v>
      </c>
      <c r="E9" s="53">
        <f>E10+E17+E19+E22+E23+E12+E25+E30+E28</f>
        <v>1672024.5699999998</v>
      </c>
      <c r="F9" s="54">
        <f>E9/D9*100</f>
        <v>47.608900056947604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562000</v>
      </c>
      <c r="E10" s="33">
        <f>E11</f>
        <v>244482.4</v>
      </c>
      <c r="F10" s="19">
        <f>F11</f>
        <v>43.502206405693947</v>
      </c>
    </row>
    <row r="11" spans="1:7" ht="15.75" x14ac:dyDescent="0.2">
      <c r="B11" s="7" t="s">
        <v>12</v>
      </c>
      <c r="C11" s="8" t="s">
        <v>4</v>
      </c>
      <c r="D11" s="31">
        <v>562000</v>
      </c>
      <c r="E11" s="32">
        <v>244482.4</v>
      </c>
      <c r="F11" s="20">
        <f t="shared" ref="F11:F16" si="0">E11/D11*100</f>
        <v>43.502206405693947</v>
      </c>
    </row>
    <row r="12" spans="1:7" ht="15.75" x14ac:dyDescent="0.2">
      <c r="B12" s="5" t="s">
        <v>36</v>
      </c>
      <c r="C12" s="6" t="s">
        <v>37</v>
      </c>
      <c r="D12" s="31">
        <f>D13+D14+D15+D16</f>
        <v>1532000</v>
      </c>
      <c r="E12" s="32">
        <f>E13+E14+E15+E16</f>
        <v>694171.45</v>
      </c>
      <c r="F12" s="20">
        <f t="shared" si="0"/>
        <v>45.311452349869448</v>
      </c>
    </row>
    <row r="13" spans="1:7" ht="15.75" x14ac:dyDescent="0.2">
      <c r="B13" s="7" t="s">
        <v>46</v>
      </c>
      <c r="C13" s="8" t="s">
        <v>40</v>
      </c>
      <c r="D13" s="31">
        <v>555000</v>
      </c>
      <c r="E13" s="32">
        <v>328918.58</v>
      </c>
      <c r="F13" s="20">
        <f t="shared" si="0"/>
        <v>59.264609009009014</v>
      </c>
    </row>
    <row r="14" spans="1:7" ht="20.25" customHeight="1" x14ac:dyDescent="0.2">
      <c r="B14" s="7" t="s">
        <v>47</v>
      </c>
      <c r="C14" s="8" t="s">
        <v>41</v>
      </c>
      <c r="D14" s="31">
        <v>4000</v>
      </c>
      <c r="E14" s="32">
        <v>2197.15</v>
      </c>
      <c r="F14" s="20">
        <f t="shared" si="0"/>
        <v>54.928750000000001</v>
      </c>
    </row>
    <row r="15" spans="1:7" ht="21.75" customHeight="1" x14ac:dyDescent="0.2">
      <c r="B15" s="7" t="s">
        <v>48</v>
      </c>
      <c r="C15" s="8" t="s">
        <v>51</v>
      </c>
      <c r="D15" s="31">
        <v>1077000</v>
      </c>
      <c r="E15" s="32">
        <v>428594</v>
      </c>
      <c r="F15" s="20">
        <f t="shared" si="0"/>
        <v>39.795171773444757</v>
      </c>
    </row>
    <row r="16" spans="1:7" ht="21.75" customHeight="1" x14ac:dyDescent="0.2">
      <c r="B16" s="7" t="s">
        <v>49</v>
      </c>
      <c r="C16" s="8" t="s">
        <v>50</v>
      </c>
      <c r="D16" s="31">
        <v>-104000</v>
      </c>
      <c r="E16" s="32">
        <v>-65538.28</v>
      </c>
      <c r="F16" s="20">
        <f t="shared" si="0"/>
        <v>63.017576923076923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120000</v>
      </c>
      <c r="E17" s="33">
        <f>E18</f>
        <v>109435.5</v>
      </c>
      <c r="F17" s="19">
        <f>F18</f>
        <v>91.196250000000006</v>
      </c>
    </row>
    <row r="18" spans="1:7" ht="15.75" x14ac:dyDescent="0.2">
      <c r="B18" s="7" t="s">
        <v>14</v>
      </c>
      <c r="C18" s="8" t="s">
        <v>6</v>
      </c>
      <c r="D18" s="32">
        <v>120000</v>
      </c>
      <c r="E18" s="31">
        <v>109435.5</v>
      </c>
      <c r="F18" s="20">
        <f>E18/D18*100</f>
        <v>91.196250000000006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870000</v>
      </c>
      <c r="E19" s="33">
        <f>E20+E21</f>
        <v>213935.22</v>
      </c>
      <c r="F19" s="19">
        <f>E19/D19*100</f>
        <v>24.590255172413794</v>
      </c>
    </row>
    <row r="20" spans="1:7" ht="15.75" x14ac:dyDescent="0.2">
      <c r="B20" s="7" t="s">
        <v>16</v>
      </c>
      <c r="C20" s="8" t="s">
        <v>8</v>
      </c>
      <c r="D20" s="32">
        <v>100000</v>
      </c>
      <c r="E20" s="31">
        <v>22210.94</v>
      </c>
      <c r="F20" s="20">
        <f>E20/D20*100</f>
        <v>22.210939999999997</v>
      </c>
    </row>
    <row r="21" spans="1:7" ht="15.75" x14ac:dyDescent="0.2">
      <c r="B21" s="7" t="s">
        <v>17</v>
      </c>
      <c r="C21" s="8" t="s">
        <v>9</v>
      </c>
      <c r="D21" s="32">
        <v>770000</v>
      </c>
      <c r="E21" s="31">
        <v>191724.28</v>
      </c>
      <c r="F21" s="20">
        <f>E21/D21*100</f>
        <v>24.899257142857142</v>
      </c>
    </row>
    <row r="22" spans="1:7" ht="15.75" x14ac:dyDescent="0.2">
      <c r="B22" s="5" t="s">
        <v>30</v>
      </c>
      <c r="C22" s="6" t="s">
        <v>31</v>
      </c>
      <c r="D22" s="34"/>
      <c r="E22" s="35"/>
      <c r="F22" s="22"/>
    </row>
    <row r="23" spans="1:7" ht="33" customHeight="1" x14ac:dyDescent="0.2">
      <c r="A23" s="2">
        <v>1</v>
      </c>
      <c r="B23" s="5" t="s">
        <v>18</v>
      </c>
      <c r="C23" s="6" t="s">
        <v>23</v>
      </c>
      <c r="D23" s="23">
        <f>D26</f>
        <v>18000</v>
      </c>
      <c r="E23" s="23">
        <f>E26</f>
        <v>0</v>
      </c>
      <c r="F23" s="22">
        <f>E23/D23*100</f>
        <v>0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38</v>
      </c>
      <c r="C25" s="17" t="s">
        <v>39</v>
      </c>
      <c r="D25" s="28">
        <v>0</v>
      </c>
      <c r="E25" s="22">
        <v>0</v>
      </c>
      <c r="F25" s="22">
        <v>0</v>
      </c>
    </row>
    <row r="26" spans="1:7" s="27" customFormat="1" ht="47.25" x14ac:dyDescent="0.2">
      <c r="B26" s="7" t="s">
        <v>52</v>
      </c>
      <c r="C26" s="11" t="s">
        <v>53</v>
      </c>
      <c r="D26" s="55">
        <v>18000</v>
      </c>
      <c r="E26" s="20">
        <v>0</v>
      </c>
      <c r="F26" s="20">
        <f>E26/D26*100</f>
        <v>0</v>
      </c>
    </row>
    <row r="27" spans="1:7" ht="15.75" hidden="1" x14ac:dyDescent="0.2">
      <c r="A27" s="2">
        <v>1</v>
      </c>
      <c r="B27" s="9" t="s">
        <v>19</v>
      </c>
      <c r="C27" s="29" t="s">
        <v>20</v>
      </c>
      <c r="D27" s="21">
        <v>0</v>
      </c>
      <c r="E27" s="21">
        <f>D27</f>
        <v>0</v>
      </c>
      <c r="F27" s="21">
        <f>E27</f>
        <v>0</v>
      </c>
      <c r="G27" s="3"/>
    </row>
    <row r="28" spans="1:7" ht="31.5" x14ac:dyDescent="0.2">
      <c r="B28" s="5" t="s">
        <v>38</v>
      </c>
      <c r="C28" s="67" t="s">
        <v>39</v>
      </c>
      <c r="D28" s="21">
        <f>D29</f>
        <v>210000</v>
      </c>
      <c r="E28" s="21">
        <f>E29</f>
        <v>210000</v>
      </c>
      <c r="F28" s="20">
        <f>E28/D28*100</f>
        <v>100</v>
      </c>
      <c r="G28" s="3"/>
    </row>
    <row r="29" spans="1:7" ht="100.5" customHeight="1" x14ac:dyDescent="0.2">
      <c r="B29" s="7" t="s">
        <v>80</v>
      </c>
      <c r="C29" s="8" t="s">
        <v>79</v>
      </c>
      <c r="D29" s="69">
        <v>210000</v>
      </c>
      <c r="E29" s="69">
        <v>210000</v>
      </c>
      <c r="F29" s="70">
        <f>E29/D29*100</f>
        <v>100</v>
      </c>
      <c r="G29" s="3"/>
    </row>
    <row r="30" spans="1:7" ht="15.75" x14ac:dyDescent="0.2">
      <c r="B30" s="51" t="s">
        <v>67</v>
      </c>
      <c r="C30" s="68" t="s">
        <v>68</v>
      </c>
      <c r="D30" s="21">
        <f>D31</f>
        <v>200000</v>
      </c>
      <c r="E30" s="21">
        <f>E31</f>
        <v>200000</v>
      </c>
      <c r="F30" s="20">
        <f>E30/D30*100</f>
        <v>100</v>
      </c>
      <c r="G30" s="3"/>
    </row>
    <row r="31" spans="1:7" ht="15.75" x14ac:dyDescent="0.2">
      <c r="B31" s="51" t="s">
        <v>69</v>
      </c>
      <c r="C31" s="6" t="s">
        <v>70</v>
      </c>
      <c r="D31" s="21">
        <f>D32</f>
        <v>200000</v>
      </c>
      <c r="E31" s="21">
        <f>E32</f>
        <v>200000</v>
      </c>
      <c r="F31" s="20">
        <f>E31/D31*100</f>
        <v>100</v>
      </c>
      <c r="G31" s="3"/>
    </row>
    <row r="32" spans="1:7" s="56" customFormat="1" ht="31.5" x14ac:dyDescent="0.2">
      <c r="B32" s="59" t="s">
        <v>75</v>
      </c>
      <c r="C32" s="60" t="s">
        <v>71</v>
      </c>
      <c r="D32" s="47">
        <v>200000</v>
      </c>
      <c r="E32" s="47">
        <v>200000</v>
      </c>
      <c r="F32" s="20">
        <f>E32/D32*100</f>
        <v>100</v>
      </c>
      <c r="G32" s="3"/>
    </row>
    <row r="33" spans="1:6" ht="15.75" x14ac:dyDescent="0.2">
      <c r="B33" s="51" t="s">
        <v>21</v>
      </c>
      <c r="C33" s="52" t="s">
        <v>24</v>
      </c>
      <c r="D33" s="53">
        <f>D34</f>
        <v>1779025.83</v>
      </c>
      <c r="E33" s="53">
        <f>E34</f>
        <v>1028893.28</v>
      </c>
      <c r="F33" s="54">
        <f t="shared" ref="F33:F39" si="1">E33/D33*100</f>
        <v>57.834645380050496</v>
      </c>
    </row>
    <row r="34" spans="1:6" ht="31.5" x14ac:dyDescent="0.2">
      <c r="B34" s="16" t="s">
        <v>54</v>
      </c>
      <c r="C34" s="18" t="s">
        <v>34</v>
      </c>
      <c r="D34" s="36">
        <f>D35+D38+D41+D43</f>
        <v>1779025.83</v>
      </c>
      <c r="E34" s="36">
        <f>E35+E38+E41+E43</f>
        <v>1028893.28</v>
      </c>
      <c r="F34" s="25">
        <f t="shared" si="1"/>
        <v>57.834645380050496</v>
      </c>
    </row>
    <row r="35" spans="1:6" ht="19.5" customHeight="1" x14ac:dyDescent="0.2">
      <c r="B35" s="16" t="s">
        <v>55</v>
      </c>
      <c r="C35" s="18" t="s">
        <v>33</v>
      </c>
      <c r="D35" s="36">
        <f>D36+D37</f>
        <v>1344900</v>
      </c>
      <c r="E35" s="36">
        <f>E36+E37</f>
        <v>721691</v>
      </c>
      <c r="F35" s="25">
        <f t="shared" si="1"/>
        <v>53.661313108781314</v>
      </c>
    </row>
    <row r="36" spans="1:6" ht="36" customHeight="1" x14ac:dyDescent="0.2">
      <c r="B36" s="10" t="s">
        <v>58</v>
      </c>
      <c r="C36" s="11" t="s">
        <v>32</v>
      </c>
      <c r="D36" s="32">
        <v>533400</v>
      </c>
      <c r="E36" s="31">
        <v>278100</v>
      </c>
      <c r="F36" s="20">
        <f t="shared" si="1"/>
        <v>52.137232845894268</v>
      </c>
    </row>
    <row r="37" spans="1:6" ht="20.25" customHeight="1" x14ac:dyDescent="0.2">
      <c r="B37" s="10" t="s">
        <v>59</v>
      </c>
      <c r="C37" s="11" t="s">
        <v>56</v>
      </c>
      <c r="D37" s="32">
        <v>811500</v>
      </c>
      <c r="E37" s="31">
        <v>443591</v>
      </c>
      <c r="F37" s="20">
        <f t="shared" si="1"/>
        <v>54.663093037584723</v>
      </c>
    </row>
    <row r="38" spans="1:6" ht="30.75" customHeight="1" x14ac:dyDescent="0.2">
      <c r="B38" s="16" t="s">
        <v>72</v>
      </c>
      <c r="C38" s="17" t="s">
        <v>57</v>
      </c>
      <c r="D38" s="34">
        <f>D39</f>
        <v>349285.83</v>
      </c>
      <c r="E38" s="35">
        <f>E39</f>
        <v>264782.28000000003</v>
      </c>
      <c r="F38" s="22">
        <f t="shared" si="1"/>
        <v>75.806762616164534</v>
      </c>
    </row>
    <row r="39" spans="1:6" ht="45" customHeight="1" x14ac:dyDescent="0.2">
      <c r="B39" s="10" t="s">
        <v>74</v>
      </c>
      <c r="C39" s="11" t="s">
        <v>73</v>
      </c>
      <c r="D39" s="32">
        <v>349285.83</v>
      </c>
      <c r="E39" s="31">
        <v>264782.28000000003</v>
      </c>
      <c r="F39" s="20">
        <f t="shared" si="1"/>
        <v>75.806762616164534</v>
      </c>
    </row>
    <row r="40" spans="1:6" ht="15.75" hidden="1" x14ac:dyDescent="0.2">
      <c r="B40" s="45"/>
      <c r="C40" s="46" t="s">
        <v>35</v>
      </c>
      <c r="D40" s="47">
        <v>0</v>
      </c>
      <c r="E40" s="48">
        <v>0</v>
      </c>
      <c r="F40" s="48">
        <v>0</v>
      </c>
    </row>
    <row r="41" spans="1:6" ht="31.5" x14ac:dyDescent="0.2">
      <c r="A41" s="2">
        <v>2</v>
      </c>
      <c r="B41" s="5" t="s">
        <v>60</v>
      </c>
      <c r="C41" s="6" t="s">
        <v>29</v>
      </c>
      <c r="D41" s="19">
        <f>D42</f>
        <v>84840</v>
      </c>
      <c r="E41" s="19">
        <f>E42</f>
        <v>42420</v>
      </c>
      <c r="F41" s="19">
        <f>E41/D41*100</f>
        <v>50</v>
      </c>
    </row>
    <row r="42" spans="1:6" s="56" customFormat="1" ht="47.25" x14ac:dyDescent="0.2">
      <c r="A42" s="56" t="s">
        <v>22</v>
      </c>
      <c r="B42" s="10" t="s">
        <v>61</v>
      </c>
      <c r="C42" s="11" t="s">
        <v>45</v>
      </c>
      <c r="D42" s="58">
        <v>84840</v>
      </c>
      <c r="E42" s="20">
        <v>42420</v>
      </c>
      <c r="F42" s="20">
        <f>E42/D42*100</f>
        <v>50</v>
      </c>
    </row>
    <row r="43" spans="1:6" ht="15.75" x14ac:dyDescent="0.2">
      <c r="B43" s="16" t="s">
        <v>62</v>
      </c>
      <c r="C43" s="17" t="s">
        <v>63</v>
      </c>
      <c r="D43" s="38">
        <f>D44</f>
        <v>0</v>
      </c>
      <c r="E43" s="22">
        <f>E44</f>
        <v>0</v>
      </c>
      <c r="F43" s="20">
        <v>0</v>
      </c>
    </row>
    <row r="44" spans="1:6" s="56" customFormat="1" ht="31.5" x14ac:dyDescent="0.2">
      <c r="B44" s="10" t="s">
        <v>64</v>
      </c>
      <c r="C44" s="11" t="s">
        <v>65</v>
      </c>
      <c r="D44" s="57">
        <v>0</v>
      </c>
      <c r="E44" s="20">
        <v>0</v>
      </c>
      <c r="F44" s="20">
        <v>0</v>
      </c>
    </row>
    <row r="45" spans="1:6" ht="15.75" x14ac:dyDescent="0.2">
      <c r="B45" s="12"/>
      <c r="C45" s="13" t="s">
        <v>26</v>
      </c>
      <c r="D45" s="37">
        <f>D9+D33</f>
        <v>5291025.83</v>
      </c>
      <c r="E45" s="37">
        <f>E9+E33</f>
        <v>2700917.8499999996</v>
      </c>
      <c r="F45" s="26">
        <f>E45/D45*100</f>
        <v>51.047149206602903</v>
      </c>
    </row>
    <row r="46" spans="1:6" ht="15" x14ac:dyDescent="0.2">
      <c r="B46" s="49"/>
      <c r="C46" s="49"/>
      <c r="D46" s="49"/>
      <c r="E46" s="49"/>
      <c r="F46" s="49"/>
    </row>
    <row r="47" spans="1:6" ht="15" x14ac:dyDescent="0.2">
      <c r="B47" s="49"/>
      <c r="C47" s="49"/>
      <c r="D47" s="49"/>
      <c r="E47" s="49"/>
      <c r="F47" s="49"/>
    </row>
    <row r="48" spans="1:6" ht="15" x14ac:dyDescent="0.2">
      <c r="B48" s="49"/>
      <c r="C48" s="49"/>
      <c r="D48" s="49"/>
      <c r="E48" s="49"/>
      <c r="F48" s="49"/>
    </row>
    <row r="49" spans="2:6" ht="15" x14ac:dyDescent="0.2">
      <c r="B49" s="49"/>
      <c r="C49" s="49"/>
      <c r="D49" s="49"/>
      <c r="E49" s="49"/>
      <c r="F49" s="49"/>
    </row>
    <row r="50" spans="2:6" ht="15" x14ac:dyDescent="0.2">
      <c r="B50" s="49"/>
      <c r="C50" s="49"/>
      <c r="D50" s="49"/>
      <c r="E50" s="49"/>
      <c r="F50" s="49"/>
    </row>
    <row r="51" spans="2:6" ht="15" x14ac:dyDescent="0.2">
      <c r="B51" s="49"/>
      <c r="C51" s="49"/>
      <c r="D51" s="49"/>
      <c r="E51" s="49"/>
      <c r="F51" s="49"/>
    </row>
    <row r="52" spans="2:6" ht="15" x14ac:dyDescent="0.2">
      <c r="B52" s="49"/>
      <c r="C52" s="49"/>
      <c r="D52" s="49"/>
      <c r="E52" s="49"/>
      <c r="F52" s="49"/>
    </row>
    <row r="53" spans="2:6" ht="15" x14ac:dyDescent="0.2">
      <c r="B53" s="49"/>
      <c r="C53" s="49"/>
      <c r="D53" s="49"/>
      <c r="E53" s="49"/>
      <c r="F53" s="49"/>
    </row>
    <row r="54" spans="2:6" ht="15" x14ac:dyDescent="0.2">
      <c r="B54" s="49"/>
      <c r="C54" s="49"/>
      <c r="D54" s="49"/>
      <c r="E54" s="49"/>
      <c r="F54" s="49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0.98425196850393704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2020-04-13T08:59:20Z</cp:lastPrinted>
  <dcterms:created xsi:type="dcterms:W3CDTF">1996-10-08T23:32:33Z</dcterms:created>
  <dcterms:modified xsi:type="dcterms:W3CDTF">2020-07-09T11:18:21Z</dcterms:modified>
</cp:coreProperties>
</file>